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lepcakova\Desktop\Prílohy_082 finál\"/>
    </mc:Choice>
  </mc:AlternateContent>
  <bookViews>
    <workbookView xWindow="0" yWindow="0" windowWidth="15000" windowHeight="2850"/>
  </bookViews>
  <sheets>
    <sheet name="Sociálne inovácie" sheetId="5" r:id="rId1"/>
    <sheet name="Výpočet paušálnej sadzby" sheetId="6" r:id="rId2"/>
  </sheets>
  <definedNames>
    <definedName name="_xlnm.Print_Area" localSheetId="0">'Sociálne inovácie'!$A$1:$H$40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5" l="1"/>
  <c r="G28" i="5"/>
  <c r="G29" i="5"/>
  <c r="G30" i="5"/>
  <c r="G32" i="5"/>
  <c r="H32" i="5" s="1"/>
  <c r="I32" i="5" s="1"/>
  <c r="G34" i="5"/>
  <c r="G35" i="5"/>
  <c r="G36" i="5"/>
  <c r="G37" i="5"/>
  <c r="G38" i="5"/>
  <c r="G39" i="5"/>
  <c r="G40" i="5"/>
  <c r="G41" i="5"/>
  <c r="G42" i="5"/>
  <c r="H42" i="5" s="1"/>
  <c r="G43" i="5"/>
  <c r="H43" i="5" s="1"/>
  <c r="I43" i="5" s="1"/>
  <c r="G44" i="5"/>
  <c r="H44" i="5" s="1"/>
  <c r="I44" i="5" s="1"/>
  <c r="G45" i="5"/>
  <c r="G46" i="5"/>
  <c r="G47" i="5"/>
  <c r="G48" i="5"/>
  <c r="H48" i="5" s="1"/>
  <c r="I48" i="5" s="1"/>
  <c r="G49" i="5"/>
  <c r="G50" i="5"/>
  <c r="G51" i="5"/>
  <c r="G52" i="5"/>
  <c r="G53" i="5"/>
  <c r="G54" i="5"/>
  <c r="G55" i="5"/>
  <c r="G56" i="5"/>
  <c r="H56" i="5" s="1"/>
  <c r="I56" i="5" s="1"/>
  <c r="G57" i="5"/>
  <c r="G58" i="5"/>
  <c r="G59" i="5"/>
  <c r="G60" i="5"/>
  <c r="G61" i="5"/>
  <c r="G62" i="5"/>
  <c r="G63" i="5"/>
  <c r="G64" i="5"/>
  <c r="H64" i="5" s="1"/>
  <c r="G65" i="5"/>
  <c r="G66" i="5"/>
  <c r="G67" i="5"/>
  <c r="G68" i="5"/>
  <c r="G69" i="5"/>
  <c r="G70" i="5"/>
  <c r="G71" i="5"/>
  <c r="G72" i="5"/>
  <c r="H72" i="5" s="1"/>
  <c r="G73" i="5"/>
  <c r="G74" i="5"/>
  <c r="H28" i="5"/>
  <c r="H29" i="5"/>
  <c r="H30" i="5"/>
  <c r="H31" i="5"/>
  <c r="H33" i="5"/>
  <c r="I33" i="5" s="1"/>
  <c r="H34" i="5"/>
  <c r="H35" i="5"/>
  <c r="H36" i="5"/>
  <c r="H37" i="5"/>
  <c r="I37" i="5" s="1"/>
  <c r="H38" i="5"/>
  <c r="I38" i="5" s="1"/>
  <c r="H41" i="5"/>
  <c r="I41" i="5" s="1"/>
  <c r="H45" i="5"/>
  <c r="I45" i="5" s="1"/>
  <c r="H46" i="5"/>
  <c r="H47" i="5"/>
  <c r="H49" i="5"/>
  <c r="H50" i="5"/>
  <c r="H51" i="5"/>
  <c r="H52" i="5"/>
  <c r="I52" i="5" s="1"/>
  <c r="H53" i="5"/>
  <c r="H54" i="5"/>
  <c r="H55" i="5"/>
  <c r="H57" i="5"/>
  <c r="H58" i="5"/>
  <c r="H59" i="5"/>
  <c r="I59" i="5" s="1"/>
  <c r="H60" i="5"/>
  <c r="H61" i="5"/>
  <c r="H62" i="5"/>
  <c r="H63" i="5"/>
  <c r="H65" i="5"/>
  <c r="H66" i="5"/>
  <c r="H67" i="5"/>
  <c r="I67" i="5" s="1"/>
  <c r="H68" i="5"/>
  <c r="H69" i="5"/>
  <c r="H70" i="5"/>
  <c r="H71" i="5"/>
  <c r="H73" i="5"/>
  <c r="H74" i="5"/>
  <c r="H26" i="5"/>
  <c r="H27" i="5"/>
  <c r="H25" i="5"/>
  <c r="I46" i="5"/>
  <c r="I47" i="5"/>
  <c r="I54" i="5"/>
  <c r="I55" i="5"/>
  <c r="I62" i="5"/>
  <c r="I63" i="5"/>
  <c r="I25" i="5"/>
  <c r="D13" i="5"/>
  <c r="D14" i="5"/>
  <c r="D17" i="5"/>
  <c r="I28" i="5"/>
  <c r="I49" i="5"/>
  <c r="I57" i="5"/>
  <c r="I65" i="5"/>
  <c r="I73" i="5"/>
  <c r="G25" i="5"/>
  <c r="I26" i="5"/>
  <c r="I27" i="5"/>
  <c r="I29" i="5"/>
  <c r="D10" i="5"/>
  <c r="I31" i="5"/>
  <c r="D16" i="5"/>
  <c r="H39" i="5"/>
  <c r="I39" i="5" s="1"/>
  <c r="I51" i="5"/>
  <c r="I53" i="5"/>
  <c r="I60" i="5"/>
  <c r="I61" i="5"/>
  <c r="I68" i="5"/>
  <c r="I69" i="5"/>
  <c r="I70" i="5"/>
  <c r="I71" i="5"/>
  <c r="I42" i="5" l="1"/>
  <c r="D15" i="5"/>
  <c r="E15" i="5" s="1"/>
  <c r="H40" i="5"/>
  <c r="I40" i="5" s="1"/>
  <c r="I74" i="5"/>
  <c r="I50" i="5"/>
  <c r="I66" i="5"/>
  <c r="I58" i="5"/>
  <c r="I34" i="5"/>
  <c r="I72" i="5"/>
  <c r="I64" i="5"/>
  <c r="I30" i="5"/>
  <c r="D12" i="5"/>
  <c r="I36" i="5"/>
  <c r="I35" i="5"/>
  <c r="D11" i="5"/>
  <c r="E11" i="5" s="1"/>
  <c r="E14" i="5"/>
  <c r="E17" i="5" l="1"/>
  <c r="E16" i="5"/>
  <c r="E13" i="5"/>
  <c r="E12" i="5"/>
  <c r="E10" i="5"/>
  <c r="E18" i="5" l="1"/>
  <c r="D18" i="5"/>
  <c r="D20" i="5" s="1"/>
  <c r="E20" i="5" l="1"/>
  <c r="C6" i="6"/>
  <c r="C7" i="6" s="1"/>
  <c r="C3" i="6"/>
  <c r="C9" i="6" l="1"/>
</calcChain>
</file>

<file path=xl/sharedStrings.xml><?xml version="1.0" encoding="utf-8"?>
<sst xmlns="http://schemas.openxmlformats.org/spreadsheetml/2006/main" count="81" uniqueCount="49">
  <si>
    <t>Názov projektu:</t>
  </si>
  <si>
    <t>xxxx</t>
  </si>
  <si>
    <t>Spolu</t>
  </si>
  <si>
    <t>Žiadosť o platbu:</t>
  </si>
  <si>
    <t xml:space="preserve">Suma spolu </t>
  </si>
  <si>
    <t>SPOLU (základňa pre výpočet paušálnej sadzby)</t>
  </si>
  <si>
    <t>Pracovná činnosť 
- výber z možností</t>
  </si>
  <si>
    <t>Počet hodín spolu
za pracovnú činnosť</t>
  </si>
  <si>
    <t>XY</t>
  </si>
  <si>
    <t>Meno zamestnanca</t>
  </si>
  <si>
    <t>Pracovná činnosť</t>
  </si>
  <si>
    <t>Max. počet vykázaných hodín za kalendárny rok na pozíciu</t>
  </si>
  <si>
    <t>Počet odpracovaných hodín
(mzdový list)</t>
  </si>
  <si>
    <t>Jednotkový náklad</t>
  </si>
  <si>
    <t>Prijímateľ:</t>
  </si>
  <si>
    <t>Odborný garant - TPP</t>
  </si>
  <si>
    <t>Asistent pre sociálne inovácie - TPP</t>
  </si>
  <si>
    <t>Peer pracovník - TPP</t>
  </si>
  <si>
    <t>Asistent pre sociálne inovácie - DoPČ</t>
  </si>
  <si>
    <t>Peer pracovník - DoPČ</t>
  </si>
  <si>
    <t>Asistent pre sociálne inovácie -  DoVP</t>
  </si>
  <si>
    <t>Peer pracovník -  DoVP</t>
  </si>
  <si>
    <t>Odborný pracovník - TPP</t>
  </si>
  <si>
    <t xml:space="preserve">ITMS21+ projektu: </t>
  </si>
  <si>
    <t>Jednotkové náklady</t>
  </si>
  <si>
    <t>Eur</t>
  </si>
  <si>
    <t>VÝPOČET PAUŠÁLNEJ SADZBY:</t>
  </si>
  <si>
    <t>Mzdové výdavky</t>
  </si>
  <si>
    <t xml:space="preserve">Paušálna sadzba vo výške 40% </t>
  </si>
  <si>
    <t>Spolu Jednotkové náklady + Paušálna sadzba</t>
  </si>
  <si>
    <t>Percento zapojenia do projektu
(z pracovnej zmluvy)</t>
  </si>
  <si>
    <t>Počet odpracovaných hodín na projekte - oprávnené na financovanie
(vypočíta sa automaticky)</t>
  </si>
  <si>
    <t>TABUĽKA č. 1 - Súhrnná tabuľka - vypĺňa sa automaticky</t>
  </si>
  <si>
    <t>Informatívna suma na zamestnanca**</t>
  </si>
  <si>
    <t>* Ak v pracovnej zmluve nie je pevne stanovené percento zapojenia do projektu, je potrebné pomer  zapojenia určiť za každý mesiac osobitne podľa reálne opdracovaného počtu hodín na projekte z celkových odpracovaných hodín za mesiac;
 Pri dohodách uvádzať pomer podľa reálne opdracovaného počtu hodín na projekte z celkových odpracovaných hodín za mesiac.</t>
  </si>
  <si>
    <r>
      <t xml:space="preserve">Obdobie výkonu práce MM/RRRR                                         </t>
    </r>
    <r>
      <rPr>
        <sz val="10"/>
        <color theme="1"/>
        <rFont val="Arial Narrow"/>
        <family val="2"/>
        <charset val="238"/>
      </rPr>
      <t>(zadáva sa každý mesiac v samostatnom riadku)</t>
    </r>
  </si>
  <si>
    <t>6/2026</t>
  </si>
  <si>
    <t>7/2026</t>
  </si>
  <si>
    <t>Súhrnná tabuľka prijímateľa k úhrade finančných príspevkov</t>
  </si>
  <si>
    <r>
      <rPr>
        <b/>
        <sz val="10"/>
        <rFont val="Arial Narrow"/>
        <family val="2"/>
        <charset val="238"/>
      </rPr>
      <t>Počet klientov v procese integrácie za daný mesiac</t>
    </r>
    <r>
      <rPr>
        <b/>
        <sz val="10"/>
        <color rgb="FFFF0000"/>
        <rFont val="Arial Narrow"/>
        <family val="2"/>
        <charset val="238"/>
      </rPr>
      <t xml:space="preserve"> (vypĺňa sa len pre pozíciu Odborný pracovník)***</t>
    </r>
  </si>
  <si>
    <t>TABUĽKA č. 2 - vypĺňajú sa vyžltené stĺpce A, B, C, D v relevantných riadkoch od r. 25 nižšie</t>
  </si>
  <si>
    <t>*** Počet klientov na mesiac závisí od výšky pracovného úväzku. V prípade ak nie je dodržaný minimálny počet klientov na mesiac, ktorý prislúcha konkrétnej výške úvazku (plný alebo polovičný) v zmysle podmienok výzvy, jednotkový náklad je pomerne krátený.</t>
  </si>
  <si>
    <t>Pracovný úväzok</t>
  </si>
  <si>
    <t>** Celková oprávnená suma je uvedená v Tabuľke č. 1 v bunke E20. Sumy uvedené v tomto stĺpci majú len informatívny charakter za účelom auditu výdavkov. Rozdiely v súčtoch stĺpca I v Tabuľke č. 2 a bunky E20 v Tabuľke č. 1 môžu vzniknúť z dôvodu zaokrúhľovania počtu hodín mzdy vyplácanej za všetkých zamestnancov za dané obdobie. Bunky D10 až D17 zaokrúhľujú počet hodín v rámci PPV na celé číslo nadol, pričom uvedené vyplýva z nastavenia metodiky zjednodušeného vykazovania výdavkov.</t>
  </si>
  <si>
    <t>7/2027</t>
  </si>
  <si>
    <t>7/2028</t>
  </si>
  <si>
    <t>7/2029</t>
  </si>
  <si>
    <t>7/2030</t>
  </si>
  <si>
    <t>Príloha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</si>
</sst>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4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 applyFill="1"/>
    <xf numFmtId="4" fontId="5" fillId="2" borderId="5" xfId="0" applyNumberFormat="1" applyFont="1" applyFill="1" applyBorder="1" applyAlignment="1">
      <alignment vertical="center"/>
    </xf>
    <xf numFmtId="0" fontId="7" fillId="0" borderId="0" xfId="0" applyFont="1"/>
    <xf numFmtId="4" fontId="6" fillId="0" borderId="0" xfId="0" applyNumberFormat="1" applyFont="1"/>
    <xf numFmtId="0" fontId="9" fillId="0" borderId="0" xfId="0" applyFont="1"/>
    <xf numFmtId="4" fontId="8" fillId="4" borderId="2" xfId="0" applyNumberFormat="1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2" fillId="3" borderId="0" xfId="0" applyFont="1" applyFill="1" applyAlignment="1">
      <alignment horizontal="right"/>
    </xf>
    <xf numFmtId="0" fontId="4" fillId="2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4" fontId="3" fillId="6" borderId="2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left" vertical="center"/>
    </xf>
    <xf numFmtId="1" fontId="5" fillId="2" borderId="7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8" fillId="4" borderId="3" xfId="0" applyNumberFormat="1" applyFont="1" applyFill="1" applyBorder="1" applyAlignment="1">
      <alignment vertical="center"/>
    </xf>
    <xf numFmtId="4" fontId="3" fillId="6" borderId="3" xfId="0" applyNumberFormat="1" applyFont="1" applyFill="1" applyBorder="1" applyAlignment="1">
      <alignment vertical="center"/>
    </xf>
    <xf numFmtId="0" fontId="4" fillId="4" borderId="11" xfId="0" applyFont="1" applyFill="1" applyBorder="1" applyAlignment="1">
      <alignment vertical="center" wrapText="1"/>
    </xf>
    <xf numFmtId="0" fontId="0" fillId="2" borderId="0" xfId="0" applyFill="1"/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/>
    </xf>
    <xf numFmtId="0" fontId="10" fillId="6" borderId="14" xfId="0" applyFont="1" applyFill="1" applyBorder="1" applyAlignment="1">
      <alignment horizontal="left" vertical="center" wrapText="1"/>
    </xf>
    <xf numFmtId="4" fontId="10" fillId="6" borderId="15" xfId="0" applyNumberFormat="1" applyFont="1" applyFill="1" applyBorder="1"/>
    <xf numFmtId="0" fontId="10" fillId="6" borderId="16" xfId="0" applyFont="1" applyFill="1" applyBorder="1" applyAlignment="1">
      <alignment horizontal="center"/>
    </xf>
    <xf numFmtId="0" fontId="11" fillId="0" borderId="17" xfId="0" applyFont="1" applyBorder="1"/>
    <xf numFmtId="0" fontId="11" fillId="0" borderId="0" xfId="0" applyFont="1"/>
    <xf numFmtId="0" fontId="11" fillId="0" borderId="18" xfId="0" applyFont="1" applyBorder="1" applyAlignment="1">
      <alignment horizontal="center"/>
    </xf>
    <xf numFmtId="0" fontId="11" fillId="0" borderId="14" xfId="0" applyFont="1" applyBorder="1"/>
    <xf numFmtId="0" fontId="11" fillId="0" borderId="19" xfId="0" applyFont="1" applyBorder="1" applyAlignment="1">
      <alignment horizontal="right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4" fontId="11" fillId="0" borderId="4" xfId="0" applyNumberFormat="1" applyFont="1" applyBorder="1"/>
    <xf numFmtId="0" fontId="11" fillId="0" borderId="22" xfId="0" applyFont="1" applyBorder="1" applyAlignment="1">
      <alignment horizontal="center"/>
    </xf>
    <xf numFmtId="0" fontId="10" fillId="6" borderId="23" xfId="0" applyFont="1" applyFill="1" applyBorder="1" applyAlignment="1">
      <alignment horizontal="left"/>
    </xf>
    <xf numFmtId="4" fontId="10" fillId="6" borderId="24" xfId="0" applyNumberFormat="1" applyFont="1" applyFill="1" applyBorder="1"/>
    <xf numFmtId="0" fontId="10" fillId="6" borderId="25" xfId="0" applyFont="1" applyFill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0" fillId="4" borderId="1" xfId="0" applyFont="1" applyFill="1" applyBorder="1"/>
    <xf numFmtId="4" fontId="10" fillId="4" borderId="10" xfId="0" applyNumberFormat="1" applyFont="1" applyFill="1" applyBorder="1"/>
    <xf numFmtId="0" fontId="10" fillId="4" borderId="3" xfId="0" applyFont="1" applyFill="1" applyBorder="1" applyAlignment="1">
      <alignment horizontal="center"/>
    </xf>
    <xf numFmtId="4" fontId="5" fillId="2" borderId="21" xfId="0" applyNumberFormat="1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vertical="center"/>
    </xf>
    <xf numFmtId="1" fontId="5" fillId="2" borderId="29" xfId="0" applyNumberFormat="1" applyFont="1" applyFill="1" applyBorder="1" applyAlignment="1">
      <alignment vertical="center"/>
    </xf>
    <xf numFmtId="49" fontId="5" fillId="2" borderId="30" xfId="0" applyNumberFormat="1" applyFont="1" applyFill="1" applyBorder="1" applyAlignment="1">
      <alignment horizontal="left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" fontId="6" fillId="0" borderId="30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" fontId="5" fillId="2" borderId="32" xfId="0" applyNumberFormat="1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vertical="center"/>
    </xf>
    <xf numFmtId="4" fontId="6" fillId="0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9" fontId="13" fillId="0" borderId="5" xfId="0" applyNumberFormat="1" applyFont="1" applyBorder="1" applyAlignment="1">
      <alignment horizontal="center"/>
    </xf>
    <xf numFmtId="9" fontId="13" fillId="0" borderId="4" xfId="0" applyNumberFormat="1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9" fontId="13" fillId="0" borderId="3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5" borderId="0" xfId="0" applyFont="1" applyFill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1" fontId="14" fillId="2" borderId="1" xfId="0" applyNumberFormat="1" applyFont="1" applyFill="1" applyBorder="1" applyAlignment="1">
      <alignment horizontal="left" vertical="center" wrapText="1"/>
    </xf>
    <xf numFmtId="1" fontId="14" fillId="2" borderId="10" xfId="0" applyNumberFormat="1" applyFont="1" applyFill="1" applyBorder="1" applyAlignment="1">
      <alignment horizontal="left" vertical="center" wrapText="1"/>
    </xf>
    <xf numFmtId="1" fontId="14" fillId="2" borderId="31" xfId="0" applyNumberFormat="1" applyFont="1" applyFill="1" applyBorder="1" applyAlignment="1">
      <alignment horizontal="left" vertical="center" wrapText="1"/>
    </xf>
    <xf numFmtId="1" fontId="14" fillId="2" borderId="11" xfId="0" applyNumberFormat="1" applyFont="1" applyFill="1" applyBorder="1" applyAlignment="1">
      <alignment horizontal="center" vertical="center" wrapText="1"/>
    </xf>
    <xf numFmtId="1" fontId="14" fillId="2" borderId="19" xfId="0" applyNumberFormat="1" applyFont="1" applyFill="1" applyBorder="1" applyAlignment="1">
      <alignment horizontal="center" vertical="center" wrapText="1"/>
    </xf>
    <xf numFmtId="1" fontId="14" fillId="2" borderId="20" xfId="0" applyNumberFormat="1" applyFont="1" applyFill="1" applyBorder="1" applyAlignment="1">
      <alignment horizontal="center" vertical="center" wrapText="1"/>
    </xf>
    <xf numFmtId="1" fontId="14" fillId="2" borderId="17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Border="1" applyAlignment="1">
      <alignment horizontal="center" vertical="center" wrapText="1"/>
    </xf>
    <xf numFmtId="1" fontId="14" fillId="2" borderId="18" xfId="0" applyNumberFormat="1" applyFont="1" applyFill="1" applyBorder="1" applyAlignment="1">
      <alignment horizontal="center" vertical="center" wrapText="1"/>
    </xf>
    <xf numFmtId="1" fontId="14" fillId="2" borderId="26" xfId="0" applyNumberFormat="1" applyFont="1" applyFill="1" applyBorder="1" applyAlignment="1">
      <alignment horizontal="center" vertical="center" wrapText="1"/>
    </xf>
    <xf numFmtId="1" fontId="14" fillId="2" borderId="27" xfId="0" applyNumberFormat="1" applyFont="1" applyFill="1" applyBorder="1" applyAlignment="1">
      <alignment horizontal="center" vertical="center" wrapText="1"/>
    </xf>
    <xf numFmtId="1" fontId="14" fillId="2" borderId="28" xfId="0" applyNumberFormat="1" applyFont="1" applyFill="1" applyBorder="1" applyAlignment="1">
      <alignment horizontal="center" vertical="center" wrapText="1"/>
    </xf>
  </cellXfs>
  <cellStyles count="1">
    <cellStyle name="Normálna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abSelected="1" zoomScale="70" zoomScaleNormal="70" zoomScaleSheetLayoutView="46" workbookViewId="0">
      <selection activeCell="E1" sqref="E1"/>
    </sheetView>
  </sheetViews>
  <sheetFormatPr defaultColWidth="6.7265625" defaultRowHeight="14.5" x14ac:dyDescent="0.35"/>
  <cols>
    <col min="1" max="1" width="49" customWidth="1"/>
    <col min="2" max="2" width="51.81640625" customWidth="1"/>
    <col min="3" max="3" width="25.54296875" customWidth="1"/>
    <col min="4" max="4" width="22.7265625" customWidth="1"/>
    <col min="5" max="5" width="15.81640625" customWidth="1"/>
    <col min="6" max="6" width="16.453125" customWidth="1"/>
    <col min="7" max="7" width="14.54296875" customWidth="1"/>
    <col min="8" max="8" width="19" customWidth="1"/>
    <col min="9" max="9" width="29.7265625" bestFit="1" customWidth="1"/>
    <col min="10" max="10" width="7.6328125" customWidth="1"/>
  </cols>
  <sheetData>
    <row r="1" spans="1:25" ht="15.5" x14ac:dyDescent="0.35">
      <c r="A1" s="18" t="s">
        <v>38</v>
      </c>
      <c r="B1" s="19"/>
      <c r="C1" s="19"/>
      <c r="D1" s="20"/>
      <c r="E1" s="23" t="s">
        <v>48</v>
      </c>
      <c r="F1" s="23"/>
      <c r="G1" s="23"/>
      <c r="H1" s="23"/>
    </row>
    <row r="2" spans="1:25" x14ac:dyDescent="0.35">
      <c r="A2" s="1" t="s">
        <v>0</v>
      </c>
      <c r="B2" s="11"/>
      <c r="D2" s="2"/>
      <c r="E2" s="2"/>
      <c r="F2" s="3"/>
      <c r="G2" s="3"/>
      <c r="H2" s="3"/>
    </row>
    <row r="3" spans="1:25" x14ac:dyDescent="0.35">
      <c r="A3" s="1" t="s">
        <v>23</v>
      </c>
      <c r="B3" s="21" t="s">
        <v>1</v>
      </c>
      <c r="D3" s="2"/>
      <c r="E3" s="2"/>
      <c r="F3" s="3"/>
      <c r="G3" s="3"/>
      <c r="H3" s="3"/>
    </row>
    <row r="4" spans="1:25" x14ac:dyDescent="0.35">
      <c r="A4" s="1" t="s">
        <v>3</v>
      </c>
      <c r="B4" s="21" t="s">
        <v>1</v>
      </c>
      <c r="D4" s="2"/>
      <c r="E4" s="2"/>
      <c r="F4" s="3"/>
      <c r="G4" s="3"/>
    </row>
    <row r="5" spans="1:25" x14ac:dyDescent="0.35">
      <c r="A5" s="1" t="s">
        <v>14</v>
      </c>
      <c r="B5" s="11"/>
      <c r="D5" s="2"/>
      <c r="E5" s="2"/>
      <c r="F5" s="3"/>
      <c r="G5" s="3"/>
    </row>
    <row r="6" spans="1:25" x14ac:dyDescent="0.35">
      <c r="A6" s="12"/>
      <c r="B6" s="12"/>
      <c r="C6" s="12"/>
      <c r="D6" s="2"/>
      <c r="E6" s="2"/>
      <c r="F6" s="3"/>
      <c r="G6" s="3"/>
    </row>
    <row r="7" spans="1:25" x14ac:dyDescent="0.35">
      <c r="A7" s="77" t="s">
        <v>32</v>
      </c>
      <c r="B7" s="77"/>
      <c r="C7" s="2"/>
      <c r="D7" s="2"/>
      <c r="E7" s="3"/>
      <c r="F7" s="3"/>
    </row>
    <row r="8" spans="1:25" ht="15" thickBot="1" x14ac:dyDescent="0.4">
      <c r="A8" s="24"/>
      <c r="B8" s="24"/>
      <c r="C8" s="12"/>
      <c r="D8" s="12"/>
      <c r="E8" s="25"/>
      <c r="F8" s="3"/>
    </row>
    <row r="9" spans="1:25" ht="26" x14ac:dyDescent="0.35">
      <c r="A9" s="32" t="s">
        <v>10</v>
      </c>
      <c r="B9" s="34" t="s">
        <v>13</v>
      </c>
      <c r="C9" s="34" t="s">
        <v>11</v>
      </c>
      <c r="D9" s="34" t="s">
        <v>7</v>
      </c>
      <c r="E9" s="35" t="s">
        <v>4</v>
      </c>
      <c r="F9" s="3"/>
      <c r="G9" s="3"/>
    </row>
    <row r="10" spans="1:25" x14ac:dyDescent="0.35">
      <c r="A10" s="56" t="s">
        <v>15</v>
      </c>
      <c r="B10" s="36">
        <v>29.76</v>
      </c>
      <c r="C10" s="36">
        <v>1720</v>
      </c>
      <c r="D10" s="36">
        <f>ROUNDDOWN(SUMIF(B$25:B$1048576,A10,H$25:H$1048576),0)</f>
        <v>336</v>
      </c>
      <c r="E10" s="57">
        <f>B10*D10</f>
        <v>9999.36</v>
      </c>
      <c r="F10" s="3"/>
      <c r="G10" s="3"/>
    </row>
    <row r="11" spans="1:25" x14ac:dyDescent="0.35">
      <c r="A11" s="56" t="s">
        <v>22</v>
      </c>
      <c r="B11" s="36">
        <v>22.37</v>
      </c>
      <c r="C11" s="36">
        <v>1720</v>
      </c>
      <c r="D11" s="36">
        <f t="shared" ref="D11:D17" si="0">ROUNDDOWN(SUMIF(B$25:B$1048576,A11,H$25:H$1048576),0)</f>
        <v>950</v>
      </c>
      <c r="E11" s="57">
        <f t="shared" ref="E11:E17" si="1">B11*D11</f>
        <v>21251.5</v>
      </c>
      <c r="F11" s="3"/>
      <c r="G11" s="3"/>
    </row>
    <row r="12" spans="1:25" x14ac:dyDescent="0.35">
      <c r="A12" s="56" t="s">
        <v>16</v>
      </c>
      <c r="B12" s="36">
        <v>15.49</v>
      </c>
      <c r="C12" s="36">
        <v>1720</v>
      </c>
      <c r="D12" s="36">
        <f t="shared" si="0"/>
        <v>240</v>
      </c>
      <c r="E12" s="57">
        <f t="shared" si="1"/>
        <v>3717.6</v>
      </c>
    </row>
    <row r="13" spans="1:25" s="33" customFormat="1" x14ac:dyDescent="0.35">
      <c r="A13" s="56" t="s">
        <v>17</v>
      </c>
      <c r="B13" s="36">
        <v>8.69</v>
      </c>
      <c r="C13" s="36">
        <v>1720</v>
      </c>
      <c r="D13" s="36">
        <f t="shared" si="0"/>
        <v>0</v>
      </c>
      <c r="E13" s="57">
        <f t="shared" si="1"/>
        <v>0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33" customFormat="1" x14ac:dyDescent="0.35">
      <c r="A14" s="56" t="s">
        <v>20</v>
      </c>
      <c r="B14" s="36">
        <v>13.26</v>
      </c>
      <c r="C14" s="36">
        <v>350</v>
      </c>
      <c r="D14" s="36">
        <f t="shared" si="0"/>
        <v>0</v>
      </c>
      <c r="E14" s="57">
        <f t="shared" si="1"/>
        <v>0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33" customFormat="1" x14ac:dyDescent="0.35">
      <c r="A15" s="56" t="s">
        <v>21</v>
      </c>
      <c r="B15" s="36">
        <v>7.44</v>
      </c>
      <c r="C15" s="36">
        <v>350</v>
      </c>
      <c r="D15" s="36">
        <f t="shared" si="0"/>
        <v>50</v>
      </c>
      <c r="E15" s="57">
        <f t="shared" si="1"/>
        <v>372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x14ac:dyDescent="0.35">
      <c r="A16" s="56" t="s">
        <v>18</v>
      </c>
      <c r="B16" s="13">
        <v>13.26</v>
      </c>
      <c r="C16" s="36">
        <v>520</v>
      </c>
      <c r="D16" s="36">
        <f t="shared" si="0"/>
        <v>50</v>
      </c>
      <c r="E16" s="57">
        <f t="shared" si="1"/>
        <v>663</v>
      </c>
    </row>
    <row r="17" spans="1:25" ht="15" thickBot="1" x14ac:dyDescent="0.4">
      <c r="A17" s="56" t="s">
        <v>19</v>
      </c>
      <c r="B17" s="13">
        <v>7.44</v>
      </c>
      <c r="C17" s="36">
        <v>520</v>
      </c>
      <c r="D17" s="36">
        <f t="shared" si="0"/>
        <v>0</v>
      </c>
      <c r="E17" s="57">
        <f t="shared" si="1"/>
        <v>0</v>
      </c>
    </row>
    <row r="18" spans="1:25" s="14" customFormat="1" ht="17.5" customHeight="1" thickBot="1" x14ac:dyDescent="0.4">
      <c r="A18" s="29" t="s">
        <v>2</v>
      </c>
      <c r="B18" s="17"/>
      <c r="C18" s="17"/>
      <c r="D18" s="17">
        <f>SUM(D10:D17)</f>
        <v>1626</v>
      </c>
      <c r="E18" s="30">
        <f>SUM(E10:E17)</f>
        <v>36003.46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16" customFormat="1" ht="15" thickBot="1" x14ac:dyDescent="0.4">
      <c r="A19" s="4"/>
      <c r="B19" s="4"/>
      <c r="C19" s="15"/>
      <c r="D19" s="15"/>
      <c r="E19" s="15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16" customFormat="1" ht="17.5" customHeight="1" thickBot="1" x14ac:dyDescent="0.4">
      <c r="A20" s="78" t="s">
        <v>5</v>
      </c>
      <c r="B20" s="79"/>
      <c r="C20" s="26"/>
      <c r="D20" s="26">
        <f>D18</f>
        <v>1626</v>
      </c>
      <c r="E20" s="31">
        <f>E18</f>
        <v>36003.46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x14ac:dyDescent="0.35">
      <c r="A21" s="1"/>
      <c r="B21" s="1"/>
      <c r="C21" s="2"/>
      <c r="D21" s="2"/>
      <c r="E21" s="2"/>
    </row>
    <row r="22" spans="1:25" ht="17.25" customHeight="1" x14ac:dyDescent="0.35">
      <c r="A22" s="80" t="s">
        <v>40</v>
      </c>
      <c r="B22" s="80"/>
      <c r="C22" s="6"/>
      <c r="D22" s="6"/>
      <c r="E22" s="6"/>
    </row>
    <row r="23" spans="1:25" x14ac:dyDescent="0.35">
      <c r="A23" s="22"/>
      <c r="B23" s="22"/>
      <c r="C23" s="5"/>
      <c r="D23" s="6"/>
      <c r="E23" s="6"/>
    </row>
    <row r="24" spans="1:25" ht="97.5" customHeight="1" x14ac:dyDescent="0.35">
      <c r="A24" s="67" t="s">
        <v>9</v>
      </c>
      <c r="B24" s="67" t="s">
        <v>6</v>
      </c>
      <c r="C24" s="67" t="s">
        <v>35</v>
      </c>
      <c r="D24" s="67" t="s">
        <v>12</v>
      </c>
      <c r="E24" s="62" t="s">
        <v>30</v>
      </c>
      <c r="F24" s="62" t="s">
        <v>42</v>
      </c>
      <c r="G24" s="62" t="s">
        <v>39</v>
      </c>
      <c r="H24" s="68" t="s">
        <v>31</v>
      </c>
      <c r="I24" s="69" t="s">
        <v>33</v>
      </c>
    </row>
    <row r="25" spans="1:25" x14ac:dyDescent="0.35">
      <c r="A25" s="63" t="s">
        <v>8</v>
      </c>
      <c r="B25" s="64" t="s">
        <v>15</v>
      </c>
      <c r="C25" s="8" t="s">
        <v>36</v>
      </c>
      <c r="D25" s="65">
        <v>168</v>
      </c>
      <c r="E25" s="70">
        <v>1</v>
      </c>
      <c r="F25" s="70">
        <v>1</v>
      </c>
      <c r="G25" s="72" t="str">
        <f t="shared" ref="G25:G74" si="2">IF(B25=$A$11,"vyplniť","-")</f>
        <v>-</v>
      </c>
      <c r="H25" s="65">
        <f>IF(OR(G25="-", G25="vyplniť", G25="-"), D25, IF(F25=100%, D25*MAX(0, MIN(1, 1-(10-G25)*0.1)), IF(F25=50%, D25*MAX(0, MIN(1, 1-(5-G25)*0.2)), 0)))</f>
        <v>168</v>
      </c>
      <c r="I25" s="66">
        <f>VLOOKUP(B25,$A$10:$B$17,2,0)*H25</f>
        <v>4999.68</v>
      </c>
    </row>
    <row r="26" spans="1:25" x14ac:dyDescent="0.35">
      <c r="A26" s="28" t="s">
        <v>8</v>
      </c>
      <c r="B26" s="27" t="s">
        <v>22</v>
      </c>
      <c r="C26" s="10" t="s">
        <v>36</v>
      </c>
      <c r="D26" s="7">
        <v>84</v>
      </c>
      <c r="E26" s="71">
        <v>1</v>
      </c>
      <c r="F26" s="71">
        <v>0.75</v>
      </c>
      <c r="G26" s="72">
        <v>5</v>
      </c>
      <c r="H26" s="65">
        <f t="shared" ref="H26:H74" si="3">IF(OR(G26="-", G26="vyplniť", G26="-"), D26, IF(F26=100%, D26*MAX(0, MIN(1, 1-(10-G26)*0.1)), IF(F26=50%, D26*MAX(0, MIN(1, 1-(5-G26)*0.2)), 0)))</f>
        <v>0</v>
      </c>
      <c r="I26" s="66">
        <f t="shared" ref="I26:I74" si="4">VLOOKUP(B26,$A$10:$B$17,2,0)*H26</f>
        <v>0</v>
      </c>
    </row>
    <row r="27" spans="1:25" x14ac:dyDescent="0.35">
      <c r="A27" s="28" t="s">
        <v>8</v>
      </c>
      <c r="B27" s="27" t="s">
        <v>22</v>
      </c>
      <c r="C27" s="10" t="s">
        <v>36</v>
      </c>
      <c r="D27" s="7">
        <v>168</v>
      </c>
      <c r="E27" s="71">
        <v>1</v>
      </c>
      <c r="F27" s="71">
        <v>1</v>
      </c>
      <c r="G27" s="72" t="str">
        <f t="shared" si="2"/>
        <v>vyplniť</v>
      </c>
      <c r="H27" s="65">
        <f t="shared" si="3"/>
        <v>168</v>
      </c>
      <c r="I27" s="66">
        <f t="shared" si="4"/>
        <v>3758.1600000000003</v>
      </c>
    </row>
    <row r="28" spans="1:25" x14ac:dyDescent="0.35">
      <c r="A28" s="28"/>
      <c r="B28" s="27" t="s">
        <v>22</v>
      </c>
      <c r="C28" s="10" t="s">
        <v>36</v>
      </c>
      <c r="D28" s="7">
        <v>168</v>
      </c>
      <c r="E28" s="71">
        <v>1</v>
      </c>
      <c r="F28" s="71">
        <v>1</v>
      </c>
      <c r="G28" s="72" t="str">
        <f t="shared" si="2"/>
        <v>vyplniť</v>
      </c>
      <c r="H28" s="65">
        <f t="shared" si="3"/>
        <v>168</v>
      </c>
      <c r="I28" s="66">
        <f t="shared" si="4"/>
        <v>3758.1600000000003</v>
      </c>
    </row>
    <row r="29" spans="1:25" x14ac:dyDescent="0.35">
      <c r="A29" s="28"/>
      <c r="B29" s="27" t="s">
        <v>16</v>
      </c>
      <c r="C29" s="10" t="s">
        <v>36</v>
      </c>
      <c r="D29" s="7">
        <v>168</v>
      </c>
      <c r="E29" s="71">
        <v>1</v>
      </c>
      <c r="F29" s="71">
        <v>0.5</v>
      </c>
      <c r="G29" s="72" t="str">
        <f t="shared" si="2"/>
        <v>-</v>
      </c>
      <c r="H29" s="65">
        <f t="shared" si="3"/>
        <v>168</v>
      </c>
      <c r="I29" s="66">
        <f t="shared" si="4"/>
        <v>2602.3200000000002</v>
      </c>
    </row>
    <row r="30" spans="1:25" x14ac:dyDescent="0.35">
      <c r="A30" s="28"/>
      <c r="B30" s="27" t="s">
        <v>15</v>
      </c>
      <c r="C30" s="10" t="s">
        <v>37</v>
      </c>
      <c r="D30" s="7">
        <v>168</v>
      </c>
      <c r="E30" s="71">
        <v>1</v>
      </c>
      <c r="F30" s="71">
        <v>0.75</v>
      </c>
      <c r="G30" s="72" t="str">
        <f t="shared" si="2"/>
        <v>-</v>
      </c>
      <c r="H30" s="65">
        <f t="shared" si="3"/>
        <v>168</v>
      </c>
      <c r="I30" s="66">
        <f t="shared" si="4"/>
        <v>4999.68</v>
      </c>
    </row>
    <row r="31" spans="1:25" x14ac:dyDescent="0.35">
      <c r="A31" s="28"/>
      <c r="B31" s="27" t="s">
        <v>22</v>
      </c>
      <c r="C31" s="10" t="s">
        <v>37</v>
      </c>
      <c r="D31" s="7">
        <v>84</v>
      </c>
      <c r="E31" s="71">
        <v>1</v>
      </c>
      <c r="F31" s="71">
        <v>0.25</v>
      </c>
      <c r="G31" s="72">
        <v>5</v>
      </c>
      <c r="H31" s="65">
        <f t="shared" si="3"/>
        <v>0</v>
      </c>
      <c r="I31" s="66">
        <f t="shared" si="4"/>
        <v>0</v>
      </c>
    </row>
    <row r="32" spans="1:25" x14ac:dyDescent="0.35">
      <c r="A32" s="28"/>
      <c r="B32" s="27" t="s">
        <v>22</v>
      </c>
      <c r="C32" s="10" t="s">
        <v>37</v>
      </c>
      <c r="D32" s="7">
        <v>84</v>
      </c>
      <c r="E32" s="71">
        <v>1</v>
      </c>
      <c r="F32" s="71">
        <v>0.5</v>
      </c>
      <c r="G32" s="72" t="str">
        <f t="shared" si="2"/>
        <v>vyplniť</v>
      </c>
      <c r="H32" s="65">
        <f t="shared" si="3"/>
        <v>84</v>
      </c>
      <c r="I32" s="66">
        <f t="shared" si="4"/>
        <v>1879.0800000000002</v>
      </c>
    </row>
    <row r="33" spans="1:9" x14ac:dyDescent="0.35">
      <c r="A33" s="28"/>
      <c r="B33" s="27" t="s">
        <v>22</v>
      </c>
      <c r="C33" s="10" t="s">
        <v>37</v>
      </c>
      <c r="D33" s="7">
        <v>84</v>
      </c>
      <c r="E33" s="71">
        <v>1</v>
      </c>
      <c r="F33" s="71">
        <v>0.5</v>
      </c>
      <c r="G33" s="72">
        <v>3</v>
      </c>
      <c r="H33" s="65">
        <f t="shared" si="3"/>
        <v>50.4</v>
      </c>
      <c r="I33" s="66">
        <f t="shared" si="4"/>
        <v>1127.4480000000001</v>
      </c>
    </row>
    <row r="34" spans="1:9" x14ac:dyDescent="0.35">
      <c r="A34" s="28"/>
      <c r="B34" s="27" t="s">
        <v>16</v>
      </c>
      <c r="C34" s="10" t="s">
        <v>37</v>
      </c>
      <c r="D34" s="7">
        <v>42</v>
      </c>
      <c r="E34" s="71">
        <v>1</v>
      </c>
      <c r="F34" s="71">
        <v>0.6</v>
      </c>
      <c r="G34" s="72" t="str">
        <f t="shared" si="2"/>
        <v>-</v>
      </c>
      <c r="H34" s="65">
        <f t="shared" si="3"/>
        <v>42</v>
      </c>
      <c r="I34" s="66">
        <f t="shared" si="4"/>
        <v>650.58000000000004</v>
      </c>
    </row>
    <row r="35" spans="1:9" x14ac:dyDescent="0.35">
      <c r="A35" s="28"/>
      <c r="B35" s="27" t="s">
        <v>21</v>
      </c>
      <c r="C35" s="9" t="s">
        <v>37</v>
      </c>
      <c r="D35" s="7">
        <v>50</v>
      </c>
      <c r="E35" s="71">
        <v>1</v>
      </c>
      <c r="F35" s="71">
        <v>1</v>
      </c>
      <c r="G35" s="72" t="str">
        <f t="shared" si="2"/>
        <v>-</v>
      </c>
      <c r="H35" s="65">
        <f t="shared" si="3"/>
        <v>50</v>
      </c>
      <c r="I35" s="66">
        <f t="shared" si="4"/>
        <v>372</v>
      </c>
    </row>
    <row r="36" spans="1:9" x14ac:dyDescent="0.35">
      <c r="A36" s="28"/>
      <c r="B36" s="27" t="s">
        <v>18</v>
      </c>
      <c r="C36" s="9" t="s">
        <v>37</v>
      </c>
      <c r="D36" s="7">
        <v>50</v>
      </c>
      <c r="E36" s="71">
        <v>1</v>
      </c>
      <c r="F36" s="71">
        <v>1</v>
      </c>
      <c r="G36" s="72" t="str">
        <f t="shared" si="2"/>
        <v>-</v>
      </c>
      <c r="H36" s="65">
        <f t="shared" si="3"/>
        <v>50</v>
      </c>
      <c r="I36" s="66">
        <f t="shared" si="4"/>
        <v>663</v>
      </c>
    </row>
    <row r="37" spans="1:9" x14ac:dyDescent="0.35">
      <c r="A37" s="28"/>
      <c r="B37" s="27" t="s">
        <v>22</v>
      </c>
      <c r="C37" s="9" t="s">
        <v>44</v>
      </c>
      <c r="D37" s="7">
        <v>160</v>
      </c>
      <c r="E37" s="71">
        <v>1</v>
      </c>
      <c r="F37" s="71">
        <v>1</v>
      </c>
      <c r="G37" s="72" t="str">
        <f t="shared" si="2"/>
        <v>vyplniť</v>
      </c>
      <c r="H37" s="65">
        <f t="shared" si="3"/>
        <v>160</v>
      </c>
      <c r="I37" s="66">
        <f t="shared" si="4"/>
        <v>3579.2000000000003</v>
      </c>
    </row>
    <row r="38" spans="1:9" x14ac:dyDescent="0.35">
      <c r="A38" s="28"/>
      <c r="B38" s="27" t="s">
        <v>22</v>
      </c>
      <c r="C38" s="9" t="s">
        <v>45</v>
      </c>
      <c r="D38" s="7">
        <v>160</v>
      </c>
      <c r="E38" s="71">
        <v>1</v>
      </c>
      <c r="F38" s="71">
        <v>1</v>
      </c>
      <c r="G38" s="72" t="str">
        <f t="shared" si="2"/>
        <v>vyplniť</v>
      </c>
      <c r="H38" s="65">
        <f t="shared" si="3"/>
        <v>160</v>
      </c>
      <c r="I38" s="66">
        <f t="shared" si="4"/>
        <v>3579.2000000000003</v>
      </c>
    </row>
    <row r="39" spans="1:9" x14ac:dyDescent="0.35">
      <c r="A39" s="28"/>
      <c r="B39" s="27" t="s">
        <v>22</v>
      </c>
      <c r="C39" s="9" t="s">
        <v>46</v>
      </c>
      <c r="D39" s="7">
        <v>160</v>
      </c>
      <c r="E39" s="71">
        <v>1</v>
      </c>
      <c r="F39" s="71">
        <v>1</v>
      </c>
      <c r="G39" s="72" t="str">
        <f t="shared" si="2"/>
        <v>vyplniť</v>
      </c>
      <c r="H39" s="65">
        <f t="shared" si="3"/>
        <v>160</v>
      </c>
      <c r="I39" s="66">
        <f t="shared" si="4"/>
        <v>3579.2000000000003</v>
      </c>
    </row>
    <row r="40" spans="1:9" x14ac:dyDescent="0.35">
      <c r="A40" s="28"/>
      <c r="B40" s="27" t="s">
        <v>16</v>
      </c>
      <c r="C40" s="9" t="s">
        <v>47</v>
      </c>
      <c r="D40" s="7">
        <v>30</v>
      </c>
      <c r="E40" s="71">
        <v>1</v>
      </c>
      <c r="F40" s="71">
        <v>1</v>
      </c>
      <c r="G40" s="72" t="str">
        <f t="shared" si="2"/>
        <v>-</v>
      </c>
      <c r="H40" s="65">
        <f t="shared" si="3"/>
        <v>30</v>
      </c>
      <c r="I40" s="66">
        <f t="shared" si="4"/>
        <v>464.7</v>
      </c>
    </row>
    <row r="41" spans="1:9" x14ac:dyDescent="0.35">
      <c r="A41" s="28"/>
      <c r="B41" s="27"/>
      <c r="C41" s="9"/>
      <c r="D41" s="7"/>
      <c r="E41" s="71"/>
      <c r="F41" s="71"/>
      <c r="G41" s="72" t="str">
        <f t="shared" si="2"/>
        <v>-</v>
      </c>
      <c r="H41" s="65">
        <f t="shared" si="3"/>
        <v>0</v>
      </c>
      <c r="I41" s="66" t="e">
        <f t="shared" si="4"/>
        <v>#N/A</v>
      </c>
    </row>
    <row r="42" spans="1:9" x14ac:dyDescent="0.35">
      <c r="A42" s="28"/>
      <c r="B42" s="27"/>
      <c r="C42" s="9"/>
      <c r="D42" s="7"/>
      <c r="E42" s="71"/>
      <c r="F42" s="71"/>
      <c r="G42" s="72" t="str">
        <f t="shared" si="2"/>
        <v>-</v>
      </c>
      <c r="H42" s="65">
        <f t="shared" si="3"/>
        <v>0</v>
      </c>
      <c r="I42" s="66" t="e">
        <f t="shared" si="4"/>
        <v>#N/A</v>
      </c>
    </row>
    <row r="43" spans="1:9" x14ac:dyDescent="0.35">
      <c r="A43" s="28"/>
      <c r="B43" s="27"/>
      <c r="C43" s="9"/>
      <c r="D43" s="7"/>
      <c r="E43" s="71"/>
      <c r="F43" s="71"/>
      <c r="G43" s="72" t="str">
        <f t="shared" si="2"/>
        <v>-</v>
      </c>
      <c r="H43" s="65">
        <f t="shared" si="3"/>
        <v>0</v>
      </c>
      <c r="I43" s="66" t="e">
        <f t="shared" si="4"/>
        <v>#N/A</v>
      </c>
    </row>
    <row r="44" spans="1:9" x14ac:dyDescent="0.35">
      <c r="A44" s="28"/>
      <c r="B44" s="27"/>
      <c r="C44" s="9"/>
      <c r="D44" s="7"/>
      <c r="E44" s="71"/>
      <c r="F44" s="71"/>
      <c r="G44" s="72" t="str">
        <f t="shared" si="2"/>
        <v>-</v>
      </c>
      <c r="H44" s="65">
        <f t="shared" si="3"/>
        <v>0</v>
      </c>
      <c r="I44" s="66" t="e">
        <f t="shared" si="4"/>
        <v>#N/A</v>
      </c>
    </row>
    <row r="45" spans="1:9" x14ac:dyDescent="0.35">
      <c r="A45" s="28"/>
      <c r="B45" s="27"/>
      <c r="C45" s="9"/>
      <c r="D45" s="7"/>
      <c r="E45" s="71"/>
      <c r="F45" s="71"/>
      <c r="G45" s="72" t="str">
        <f t="shared" si="2"/>
        <v>-</v>
      </c>
      <c r="H45" s="65">
        <f t="shared" si="3"/>
        <v>0</v>
      </c>
      <c r="I45" s="66" t="e">
        <f t="shared" si="4"/>
        <v>#N/A</v>
      </c>
    </row>
    <row r="46" spans="1:9" x14ac:dyDescent="0.35">
      <c r="A46" s="28"/>
      <c r="B46" s="27"/>
      <c r="C46" s="9"/>
      <c r="D46" s="7"/>
      <c r="E46" s="71"/>
      <c r="F46" s="71"/>
      <c r="G46" s="72" t="str">
        <f t="shared" si="2"/>
        <v>-</v>
      </c>
      <c r="H46" s="65">
        <f t="shared" si="3"/>
        <v>0</v>
      </c>
      <c r="I46" s="66" t="e">
        <f t="shared" si="4"/>
        <v>#N/A</v>
      </c>
    </row>
    <row r="47" spans="1:9" x14ac:dyDescent="0.35">
      <c r="A47" s="28"/>
      <c r="B47" s="27"/>
      <c r="C47" s="9"/>
      <c r="D47" s="7"/>
      <c r="E47" s="71"/>
      <c r="F47" s="71"/>
      <c r="G47" s="72" t="str">
        <f t="shared" si="2"/>
        <v>-</v>
      </c>
      <c r="H47" s="65">
        <f t="shared" si="3"/>
        <v>0</v>
      </c>
      <c r="I47" s="66" t="e">
        <f t="shared" si="4"/>
        <v>#N/A</v>
      </c>
    </row>
    <row r="48" spans="1:9" x14ac:dyDescent="0.35">
      <c r="A48" s="28"/>
      <c r="B48" s="27"/>
      <c r="C48" s="9"/>
      <c r="D48" s="7"/>
      <c r="E48" s="71"/>
      <c r="F48" s="71"/>
      <c r="G48" s="72" t="str">
        <f t="shared" si="2"/>
        <v>-</v>
      </c>
      <c r="H48" s="65">
        <f t="shared" si="3"/>
        <v>0</v>
      </c>
      <c r="I48" s="66" t="e">
        <f t="shared" si="4"/>
        <v>#N/A</v>
      </c>
    </row>
    <row r="49" spans="1:9" x14ac:dyDescent="0.35">
      <c r="A49" s="28"/>
      <c r="B49" s="27"/>
      <c r="C49" s="9"/>
      <c r="D49" s="7"/>
      <c r="E49" s="71"/>
      <c r="F49" s="71"/>
      <c r="G49" s="72" t="str">
        <f t="shared" si="2"/>
        <v>-</v>
      </c>
      <c r="H49" s="65">
        <f t="shared" si="3"/>
        <v>0</v>
      </c>
      <c r="I49" s="66" t="e">
        <f t="shared" si="4"/>
        <v>#N/A</v>
      </c>
    </row>
    <row r="50" spans="1:9" x14ac:dyDescent="0.35">
      <c r="A50" s="28"/>
      <c r="B50" s="27"/>
      <c r="C50" s="9"/>
      <c r="D50" s="7"/>
      <c r="E50" s="71"/>
      <c r="F50" s="71"/>
      <c r="G50" s="72" t="str">
        <f t="shared" si="2"/>
        <v>-</v>
      </c>
      <c r="H50" s="65">
        <f t="shared" si="3"/>
        <v>0</v>
      </c>
      <c r="I50" s="66" t="e">
        <f t="shared" si="4"/>
        <v>#N/A</v>
      </c>
    </row>
    <row r="51" spans="1:9" x14ac:dyDescent="0.35">
      <c r="A51" s="28"/>
      <c r="B51" s="27"/>
      <c r="C51" s="9"/>
      <c r="D51" s="7"/>
      <c r="E51" s="71"/>
      <c r="F51" s="71"/>
      <c r="G51" s="72" t="str">
        <f t="shared" si="2"/>
        <v>-</v>
      </c>
      <c r="H51" s="65">
        <f t="shared" si="3"/>
        <v>0</v>
      </c>
      <c r="I51" s="66" t="e">
        <f t="shared" si="4"/>
        <v>#N/A</v>
      </c>
    </row>
    <row r="52" spans="1:9" x14ac:dyDescent="0.35">
      <c r="A52" s="28"/>
      <c r="B52" s="27"/>
      <c r="C52" s="9"/>
      <c r="D52" s="7"/>
      <c r="E52" s="71"/>
      <c r="F52" s="71"/>
      <c r="G52" s="72" t="str">
        <f t="shared" si="2"/>
        <v>-</v>
      </c>
      <c r="H52" s="65">
        <f t="shared" si="3"/>
        <v>0</v>
      </c>
      <c r="I52" s="66" t="e">
        <f t="shared" si="4"/>
        <v>#N/A</v>
      </c>
    </row>
    <row r="53" spans="1:9" x14ac:dyDescent="0.35">
      <c r="A53" s="28"/>
      <c r="B53" s="27"/>
      <c r="C53" s="9"/>
      <c r="D53" s="7"/>
      <c r="E53" s="71"/>
      <c r="F53" s="71"/>
      <c r="G53" s="72" t="str">
        <f t="shared" si="2"/>
        <v>-</v>
      </c>
      <c r="H53" s="65">
        <f t="shared" si="3"/>
        <v>0</v>
      </c>
      <c r="I53" s="66" t="e">
        <f t="shared" si="4"/>
        <v>#N/A</v>
      </c>
    </row>
    <row r="54" spans="1:9" x14ac:dyDescent="0.35">
      <c r="A54" s="28"/>
      <c r="B54" s="27"/>
      <c r="C54" s="9"/>
      <c r="D54" s="7"/>
      <c r="E54" s="71"/>
      <c r="F54" s="71"/>
      <c r="G54" s="72" t="str">
        <f t="shared" si="2"/>
        <v>-</v>
      </c>
      <c r="H54" s="65">
        <f t="shared" si="3"/>
        <v>0</v>
      </c>
      <c r="I54" s="66" t="e">
        <f t="shared" si="4"/>
        <v>#N/A</v>
      </c>
    </row>
    <row r="55" spans="1:9" x14ac:dyDescent="0.35">
      <c r="A55" s="28"/>
      <c r="B55" s="27"/>
      <c r="C55" s="9"/>
      <c r="D55" s="7"/>
      <c r="E55" s="71"/>
      <c r="F55" s="71"/>
      <c r="G55" s="72" t="str">
        <f t="shared" si="2"/>
        <v>-</v>
      </c>
      <c r="H55" s="65">
        <f t="shared" si="3"/>
        <v>0</v>
      </c>
      <c r="I55" s="66" t="e">
        <f t="shared" si="4"/>
        <v>#N/A</v>
      </c>
    </row>
    <row r="56" spans="1:9" x14ac:dyDescent="0.35">
      <c r="A56" s="28"/>
      <c r="B56" s="27"/>
      <c r="C56" s="9"/>
      <c r="D56" s="7"/>
      <c r="E56" s="71"/>
      <c r="F56" s="71"/>
      <c r="G56" s="72" t="str">
        <f t="shared" si="2"/>
        <v>-</v>
      </c>
      <c r="H56" s="65">
        <f t="shared" si="3"/>
        <v>0</v>
      </c>
      <c r="I56" s="66" t="e">
        <f t="shared" si="4"/>
        <v>#N/A</v>
      </c>
    </row>
    <row r="57" spans="1:9" x14ac:dyDescent="0.35">
      <c r="A57" s="28"/>
      <c r="B57" s="27"/>
      <c r="C57" s="9"/>
      <c r="D57" s="7"/>
      <c r="E57" s="71"/>
      <c r="F57" s="71"/>
      <c r="G57" s="72" t="str">
        <f t="shared" si="2"/>
        <v>-</v>
      </c>
      <c r="H57" s="65">
        <f t="shared" si="3"/>
        <v>0</v>
      </c>
      <c r="I57" s="66" t="e">
        <f t="shared" si="4"/>
        <v>#N/A</v>
      </c>
    </row>
    <row r="58" spans="1:9" x14ac:dyDescent="0.35">
      <c r="A58" s="28"/>
      <c r="B58" s="27"/>
      <c r="C58" s="9"/>
      <c r="D58" s="7"/>
      <c r="E58" s="71"/>
      <c r="F58" s="71"/>
      <c r="G58" s="72" t="str">
        <f t="shared" si="2"/>
        <v>-</v>
      </c>
      <c r="H58" s="65">
        <f t="shared" si="3"/>
        <v>0</v>
      </c>
      <c r="I58" s="66" t="e">
        <f t="shared" si="4"/>
        <v>#N/A</v>
      </c>
    </row>
    <row r="59" spans="1:9" x14ac:dyDescent="0.35">
      <c r="A59" s="28"/>
      <c r="B59" s="27"/>
      <c r="C59" s="9"/>
      <c r="D59" s="7"/>
      <c r="E59" s="71"/>
      <c r="F59" s="71"/>
      <c r="G59" s="72" t="str">
        <f t="shared" si="2"/>
        <v>-</v>
      </c>
      <c r="H59" s="65">
        <f t="shared" si="3"/>
        <v>0</v>
      </c>
      <c r="I59" s="66" t="e">
        <f t="shared" si="4"/>
        <v>#N/A</v>
      </c>
    </row>
    <row r="60" spans="1:9" x14ac:dyDescent="0.35">
      <c r="A60" s="28"/>
      <c r="B60" s="27"/>
      <c r="C60" s="9"/>
      <c r="D60" s="7"/>
      <c r="E60" s="71"/>
      <c r="F60" s="71"/>
      <c r="G60" s="72" t="str">
        <f t="shared" si="2"/>
        <v>-</v>
      </c>
      <c r="H60" s="65">
        <f t="shared" si="3"/>
        <v>0</v>
      </c>
      <c r="I60" s="66" t="e">
        <f t="shared" si="4"/>
        <v>#N/A</v>
      </c>
    </row>
    <row r="61" spans="1:9" x14ac:dyDescent="0.35">
      <c r="A61" s="28"/>
      <c r="B61" s="27"/>
      <c r="C61" s="9"/>
      <c r="D61" s="7"/>
      <c r="E61" s="71"/>
      <c r="F61" s="71"/>
      <c r="G61" s="72" t="str">
        <f t="shared" si="2"/>
        <v>-</v>
      </c>
      <c r="H61" s="65">
        <f t="shared" si="3"/>
        <v>0</v>
      </c>
      <c r="I61" s="66" t="e">
        <f t="shared" si="4"/>
        <v>#N/A</v>
      </c>
    </row>
    <row r="62" spans="1:9" x14ac:dyDescent="0.35">
      <c r="A62" s="28"/>
      <c r="B62" s="27"/>
      <c r="C62" s="9"/>
      <c r="D62" s="7"/>
      <c r="E62" s="71"/>
      <c r="F62" s="71"/>
      <c r="G62" s="72" t="str">
        <f t="shared" si="2"/>
        <v>-</v>
      </c>
      <c r="H62" s="65">
        <f t="shared" si="3"/>
        <v>0</v>
      </c>
      <c r="I62" s="66" t="e">
        <f t="shared" si="4"/>
        <v>#N/A</v>
      </c>
    </row>
    <row r="63" spans="1:9" x14ac:dyDescent="0.35">
      <c r="A63" s="28"/>
      <c r="B63" s="27"/>
      <c r="C63" s="9"/>
      <c r="D63" s="7"/>
      <c r="E63" s="71"/>
      <c r="F63" s="71"/>
      <c r="G63" s="72" t="str">
        <f t="shared" si="2"/>
        <v>-</v>
      </c>
      <c r="H63" s="65">
        <f t="shared" si="3"/>
        <v>0</v>
      </c>
      <c r="I63" s="66" t="e">
        <f t="shared" si="4"/>
        <v>#N/A</v>
      </c>
    </row>
    <row r="64" spans="1:9" x14ac:dyDescent="0.35">
      <c r="A64" s="28"/>
      <c r="B64" s="27"/>
      <c r="C64" s="9"/>
      <c r="D64" s="7"/>
      <c r="E64" s="71"/>
      <c r="F64" s="71"/>
      <c r="G64" s="72" t="str">
        <f t="shared" si="2"/>
        <v>-</v>
      </c>
      <c r="H64" s="65">
        <f t="shared" si="3"/>
        <v>0</v>
      </c>
      <c r="I64" s="66" t="e">
        <f t="shared" si="4"/>
        <v>#N/A</v>
      </c>
    </row>
    <row r="65" spans="1:9" x14ac:dyDescent="0.35">
      <c r="A65" s="28"/>
      <c r="B65" s="27"/>
      <c r="C65" s="9"/>
      <c r="D65" s="7"/>
      <c r="E65" s="71"/>
      <c r="F65" s="71"/>
      <c r="G65" s="72" t="str">
        <f t="shared" si="2"/>
        <v>-</v>
      </c>
      <c r="H65" s="65">
        <f t="shared" si="3"/>
        <v>0</v>
      </c>
      <c r="I65" s="66" t="e">
        <f>VLOOKUP(B65,$A$10:$B$17,2,0)*H65</f>
        <v>#N/A</v>
      </c>
    </row>
    <row r="66" spans="1:9" x14ac:dyDescent="0.35">
      <c r="A66" s="28"/>
      <c r="B66" s="27"/>
      <c r="C66" s="9"/>
      <c r="D66" s="7"/>
      <c r="E66" s="71"/>
      <c r="F66" s="71"/>
      <c r="G66" s="72" t="str">
        <f t="shared" si="2"/>
        <v>-</v>
      </c>
      <c r="H66" s="65">
        <f t="shared" si="3"/>
        <v>0</v>
      </c>
      <c r="I66" s="66" t="e">
        <f t="shared" si="4"/>
        <v>#N/A</v>
      </c>
    </row>
    <row r="67" spans="1:9" x14ac:dyDescent="0.35">
      <c r="A67" s="28"/>
      <c r="B67" s="27"/>
      <c r="C67" s="9"/>
      <c r="D67" s="7"/>
      <c r="E67" s="71"/>
      <c r="F67" s="71"/>
      <c r="G67" s="72" t="str">
        <f t="shared" si="2"/>
        <v>-</v>
      </c>
      <c r="H67" s="65">
        <f t="shared" si="3"/>
        <v>0</v>
      </c>
      <c r="I67" s="66" t="e">
        <f t="shared" si="4"/>
        <v>#N/A</v>
      </c>
    </row>
    <row r="68" spans="1:9" x14ac:dyDescent="0.35">
      <c r="A68" s="28"/>
      <c r="B68" s="27"/>
      <c r="C68" s="9"/>
      <c r="D68" s="7"/>
      <c r="E68" s="71"/>
      <c r="F68" s="71"/>
      <c r="G68" s="72" t="str">
        <f t="shared" si="2"/>
        <v>-</v>
      </c>
      <c r="H68" s="65">
        <f t="shared" si="3"/>
        <v>0</v>
      </c>
      <c r="I68" s="66" t="e">
        <f t="shared" si="4"/>
        <v>#N/A</v>
      </c>
    </row>
    <row r="69" spans="1:9" x14ac:dyDescent="0.35">
      <c r="A69" s="28"/>
      <c r="B69" s="27"/>
      <c r="C69" s="9"/>
      <c r="D69" s="7"/>
      <c r="E69" s="71"/>
      <c r="F69" s="71"/>
      <c r="G69" s="72" t="str">
        <f t="shared" si="2"/>
        <v>-</v>
      </c>
      <c r="H69" s="65">
        <f t="shared" si="3"/>
        <v>0</v>
      </c>
      <c r="I69" s="66" t="e">
        <f t="shared" si="4"/>
        <v>#N/A</v>
      </c>
    </row>
    <row r="70" spans="1:9" x14ac:dyDescent="0.35">
      <c r="A70" s="28"/>
      <c r="B70" s="27"/>
      <c r="C70" s="9"/>
      <c r="D70" s="7"/>
      <c r="E70" s="71"/>
      <c r="F70" s="71"/>
      <c r="G70" s="72" t="str">
        <f t="shared" si="2"/>
        <v>-</v>
      </c>
      <c r="H70" s="65">
        <f t="shared" si="3"/>
        <v>0</v>
      </c>
      <c r="I70" s="66" t="e">
        <f t="shared" si="4"/>
        <v>#N/A</v>
      </c>
    </row>
    <row r="71" spans="1:9" x14ac:dyDescent="0.35">
      <c r="A71" s="28"/>
      <c r="B71" s="27"/>
      <c r="C71" s="9"/>
      <c r="D71" s="7"/>
      <c r="E71" s="71"/>
      <c r="F71" s="71"/>
      <c r="G71" s="72" t="str">
        <f t="shared" si="2"/>
        <v>-</v>
      </c>
      <c r="H71" s="65">
        <f t="shared" si="3"/>
        <v>0</v>
      </c>
      <c r="I71" s="66" t="e">
        <f t="shared" si="4"/>
        <v>#N/A</v>
      </c>
    </row>
    <row r="72" spans="1:9" x14ac:dyDescent="0.35">
      <c r="A72" s="28"/>
      <c r="B72" s="27"/>
      <c r="C72" s="9"/>
      <c r="D72" s="7"/>
      <c r="E72" s="71"/>
      <c r="F72" s="71"/>
      <c r="G72" s="72" t="str">
        <f t="shared" si="2"/>
        <v>-</v>
      </c>
      <c r="H72" s="65">
        <f t="shared" si="3"/>
        <v>0</v>
      </c>
      <c r="I72" s="66" t="e">
        <f t="shared" si="4"/>
        <v>#N/A</v>
      </c>
    </row>
    <row r="73" spans="1:9" x14ac:dyDescent="0.35">
      <c r="A73" s="28"/>
      <c r="B73" s="27"/>
      <c r="C73" s="9"/>
      <c r="D73" s="7"/>
      <c r="E73" s="71"/>
      <c r="F73" s="71"/>
      <c r="G73" s="72" t="str">
        <f t="shared" si="2"/>
        <v>-</v>
      </c>
      <c r="H73" s="65">
        <f t="shared" si="3"/>
        <v>0</v>
      </c>
      <c r="I73" s="66" t="e">
        <f t="shared" si="4"/>
        <v>#N/A</v>
      </c>
    </row>
    <row r="74" spans="1:9" ht="15" thickBot="1" x14ac:dyDescent="0.4">
      <c r="A74" s="58"/>
      <c r="B74" s="59"/>
      <c r="C74" s="60"/>
      <c r="D74" s="61"/>
      <c r="E74" s="73"/>
      <c r="F74" s="73"/>
      <c r="G74" s="72" t="str">
        <f t="shared" si="2"/>
        <v>-</v>
      </c>
      <c r="H74" s="65">
        <f t="shared" si="3"/>
        <v>0</v>
      </c>
      <c r="I74" s="66" t="e">
        <f t="shared" si="4"/>
        <v>#N/A</v>
      </c>
    </row>
    <row r="75" spans="1:9" ht="37.5" customHeight="1" thickBot="1" x14ac:dyDescent="0.4">
      <c r="A75" s="81" t="s">
        <v>34</v>
      </c>
      <c r="B75" s="82"/>
      <c r="C75" s="82"/>
      <c r="D75" s="82"/>
      <c r="E75" s="82"/>
      <c r="F75" s="82"/>
      <c r="G75" s="82"/>
      <c r="H75" s="83"/>
    </row>
    <row r="76" spans="1:9" ht="15" thickBot="1" x14ac:dyDescent="0.4"/>
    <row r="77" spans="1:9" ht="15" customHeight="1" x14ac:dyDescent="0.35">
      <c r="A77" s="84" t="s">
        <v>43</v>
      </c>
      <c r="B77" s="85"/>
      <c r="C77" s="85"/>
      <c r="D77" s="85"/>
      <c r="E77" s="85"/>
      <c r="F77" s="85"/>
      <c r="G77" s="85"/>
      <c r="H77" s="86"/>
    </row>
    <row r="78" spans="1:9" ht="15" customHeight="1" x14ac:dyDescent="0.35">
      <c r="A78" s="87"/>
      <c r="B78" s="88"/>
      <c r="C78" s="88"/>
      <c r="D78" s="88"/>
      <c r="E78" s="88"/>
      <c r="F78" s="88"/>
      <c r="G78" s="88"/>
      <c r="H78" s="89"/>
    </row>
    <row r="79" spans="1:9" ht="15" customHeight="1" x14ac:dyDescent="0.35">
      <c r="A79" s="87"/>
      <c r="B79" s="88"/>
      <c r="C79" s="88"/>
      <c r="D79" s="88"/>
      <c r="E79" s="88"/>
      <c r="F79" s="88"/>
      <c r="G79" s="88"/>
      <c r="H79" s="89"/>
    </row>
    <row r="80" spans="1:9" ht="0.75" customHeight="1" thickBot="1" x14ac:dyDescent="0.4">
      <c r="A80" s="90"/>
      <c r="B80" s="91"/>
      <c r="C80" s="91"/>
      <c r="D80" s="91"/>
      <c r="E80" s="91"/>
      <c r="F80" s="91"/>
      <c r="G80" s="91"/>
      <c r="H80" s="92"/>
    </row>
    <row r="81" spans="1:8" ht="15" thickBot="1" x14ac:dyDescent="0.4"/>
    <row r="82" spans="1:8" ht="15" thickBot="1" x14ac:dyDescent="0.4">
      <c r="A82" s="74" t="s">
        <v>41</v>
      </c>
      <c r="B82" s="75"/>
      <c r="C82" s="75"/>
      <c r="D82" s="75"/>
      <c r="E82" s="75"/>
      <c r="F82" s="75"/>
      <c r="G82" s="75"/>
      <c r="H82" s="76"/>
    </row>
  </sheetData>
  <mergeCells count="6">
    <mergeCell ref="A82:H82"/>
    <mergeCell ref="A7:B7"/>
    <mergeCell ref="A20:B20"/>
    <mergeCell ref="A22:B22"/>
    <mergeCell ref="A75:H75"/>
    <mergeCell ref="A77:H80"/>
  </mergeCells>
  <conditionalFormatting sqref="E9 C9 A24:B24">
    <cfRule type="cellIs" dxfId="7" priority="7" operator="equal">
      <formula>0</formula>
    </cfRule>
  </conditionalFormatting>
  <conditionalFormatting sqref="A9">
    <cfRule type="cellIs" dxfId="6" priority="6" operator="equal">
      <formula>0</formula>
    </cfRule>
  </conditionalFormatting>
  <conditionalFormatting sqref="D9">
    <cfRule type="cellIs" dxfId="5" priority="5" operator="equal">
      <formula>0</formula>
    </cfRule>
  </conditionalFormatting>
  <conditionalFormatting sqref="B9">
    <cfRule type="cellIs" dxfId="4" priority="4" operator="equal">
      <formula>0</formula>
    </cfRule>
  </conditionalFormatting>
  <conditionalFormatting sqref="I24">
    <cfRule type="cellIs" dxfId="3" priority="3" operator="equal">
      <formula>0</formula>
    </cfRule>
  </conditionalFormatting>
  <conditionalFormatting sqref="G24">
    <cfRule type="cellIs" dxfId="2" priority="1" operator="equal">
      <formula>0</formula>
    </cfRule>
  </conditionalFormatting>
  <dataValidations count="2">
    <dataValidation type="list" allowBlank="1" showInputMessage="1" showErrorMessage="1" sqref="D21:D22 D83:D1048576 D81 D76 E23">
      <formula1>$A$16:$A$17</formula1>
    </dataValidation>
    <dataValidation type="list" showInputMessage="1" showErrorMessage="1" sqref="B25:B74">
      <formula1>$A$10:$A$17</formula1>
    </dataValidation>
  </dataValidation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zoomScale="80" zoomScaleNormal="80" workbookViewId="0">
      <selection activeCell="B28" sqref="B28"/>
    </sheetView>
  </sheetViews>
  <sheetFormatPr defaultRowHeight="14.5" x14ac:dyDescent="0.35"/>
  <cols>
    <col min="2" max="2" width="46" bestFit="1" customWidth="1"/>
    <col min="3" max="3" width="12.26953125" bestFit="1" customWidth="1"/>
  </cols>
  <sheetData>
    <row r="2" spans="2:4" ht="15" thickBot="1" x14ac:dyDescent="0.4"/>
    <row r="3" spans="2:4" ht="15.5" x14ac:dyDescent="0.35">
      <c r="B3" s="37" t="s">
        <v>24</v>
      </c>
      <c r="C3" s="38">
        <f>'Sociálne inovácie'!E18</f>
        <v>36003.46</v>
      </c>
      <c r="D3" s="39" t="s">
        <v>25</v>
      </c>
    </row>
    <row r="4" spans="2:4" ht="16" thickBot="1" x14ac:dyDescent="0.4">
      <c r="B4" s="40"/>
      <c r="C4" s="41"/>
      <c r="D4" s="42"/>
    </row>
    <row r="5" spans="2:4" ht="15.5" x14ac:dyDescent="0.35">
      <c r="B5" s="43" t="s">
        <v>26</v>
      </c>
      <c r="C5" s="44"/>
      <c r="D5" s="45"/>
    </row>
    <row r="6" spans="2:4" ht="15.5" x14ac:dyDescent="0.35">
      <c r="B6" s="46" t="s">
        <v>27</v>
      </c>
      <c r="C6" s="47">
        <f>'Sociálne inovácie'!E18</f>
        <v>36003.46</v>
      </c>
      <c r="D6" s="48" t="s">
        <v>25</v>
      </c>
    </row>
    <row r="7" spans="2:4" ht="16" thickBot="1" x14ac:dyDescent="0.4">
      <c r="B7" s="49" t="s">
        <v>28</v>
      </c>
      <c r="C7" s="50">
        <f>C6*0.4</f>
        <v>14401.384</v>
      </c>
      <c r="D7" s="51" t="s">
        <v>25</v>
      </c>
    </row>
    <row r="8" spans="2:4" ht="16" thickBot="1" x14ac:dyDescent="0.4">
      <c r="B8" s="52"/>
      <c r="C8" s="41"/>
      <c r="D8" s="42"/>
    </row>
    <row r="9" spans="2:4" ht="16" thickBot="1" x14ac:dyDescent="0.4">
      <c r="B9" s="53" t="s">
        <v>29</v>
      </c>
      <c r="C9" s="54">
        <f>C3+C7</f>
        <v>50404.843999999997</v>
      </c>
      <c r="D9" s="55" t="s">
        <v>25</v>
      </c>
    </row>
  </sheetData>
  <conditionalFormatting sqref="B3">
    <cfRule type="cellIs" dxfId="1" priority="1" operator="equal">
      <formula>0</formula>
    </cfRule>
  </conditionalFormatting>
  <conditionalFormatting sqref="B6">
    <cfRule type="cellIs" dxfId="0" priority="2" operator="equal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0947B2F7556843B6E67B925BF822DA" ma:contentTypeVersion="0" ma:contentTypeDescription="Umožňuje vytvoriť nový dokument." ma:contentTypeScope="" ma:versionID="1d548ac15c4c2f1d34936fb7e6e02088">
  <xsd:schema xmlns:xsd="http://www.w3.org/2001/XMLSchema" xmlns:p="http://schemas.microsoft.com/office/2006/metadata/properties" targetNamespace="http://schemas.microsoft.com/office/2006/metadata/properties" ma:root="true" ma:fieldsID="11b4a447ac6355810685471cdfce56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462DAA-F6D2-4388-89F1-ACACAEB767D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5ED50EA-4EF9-45D7-BD7F-A2E215E5B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2BF51D5-3FA9-4CD9-AD98-AFEB1F97C2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Sociálne inovácie</vt:lpstr>
      <vt:lpstr>Výpočet paušálnej sadzby</vt:lpstr>
      <vt:lpstr>'Sociálne inovácie'!Oblasť_tlače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 (MPSVR SR)</dc:creator>
  <cp:lastModifiedBy>Telepčáková Alexandra</cp:lastModifiedBy>
  <cp:lastPrinted>2026-03-24T10:11:33Z</cp:lastPrinted>
  <dcterms:created xsi:type="dcterms:W3CDTF">2022-06-03T07:48:37Z</dcterms:created>
  <dcterms:modified xsi:type="dcterms:W3CDTF">2026-05-26T11:07:39Z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0x010100B40947B2F7556843B6E67B925BF822DA</vt:lpwstr>
  </property>
</Properties>
</file>